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315" windowHeight="9015"/>
  </bookViews>
  <sheets>
    <sheet name="Расчет цены" sheetId="2" r:id="rId1"/>
  </sheets>
  <definedNames>
    <definedName name="_xlnm.Print_Area" localSheetId="0">'Расчет цены'!$A$1:$R$39</definedName>
  </definedNames>
  <calcPr calcId="125725"/>
</workbook>
</file>

<file path=xl/calcChain.xml><?xml version="1.0" encoding="utf-8"?>
<calcChain xmlns="http://schemas.openxmlformats.org/spreadsheetml/2006/main">
  <c r="E27" i="2"/>
  <c r="E25" s="1"/>
  <c r="O12"/>
  <c r="O11"/>
  <c r="P11" s="1"/>
  <c r="Q11" s="1"/>
  <c r="R11" s="1"/>
  <c r="O10"/>
  <c r="P10" s="1"/>
  <c r="Q10" s="1"/>
  <c r="R10" s="1"/>
  <c r="S25"/>
  <c r="E32"/>
  <c r="B24"/>
  <c r="M11"/>
  <c r="N11" s="1"/>
  <c r="L11"/>
  <c r="L10"/>
  <c r="M10" s="1"/>
  <c r="N10" s="1"/>
  <c r="O17"/>
  <c r="P17" s="1"/>
  <c r="Q17" s="1"/>
  <c r="R17" s="1"/>
  <c r="M17"/>
  <c r="N17" s="1"/>
  <c r="L17"/>
  <c r="P16"/>
  <c r="Q16" s="1"/>
  <c r="R16" s="1"/>
  <c r="O16"/>
  <c r="L16"/>
  <c r="M16" s="1"/>
  <c r="N16" s="1"/>
  <c r="O15"/>
  <c r="P15" s="1"/>
  <c r="Q15" s="1"/>
  <c r="R15" s="1"/>
  <c r="M15"/>
  <c r="N15" s="1"/>
  <c r="L15"/>
  <c r="F6"/>
  <c r="F13"/>
  <c r="G13"/>
  <c r="F8"/>
  <c r="G8"/>
  <c r="G6" s="1"/>
  <c r="E13"/>
  <c r="E8"/>
  <c r="O8" s="1"/>
  <c r="A3"/>
  <c r="L8" l="1"/>
  <c r="M8" s="1"/>
  <c r="N8" s="1"/>
  <c r="P8"/>
  <c r="Q8" s="1"/>
  <c r="R8" s="1"/>
  <c r="E6"/>
  <c r="P12"/>
  <c r="O6" l="1"/>
  <c r="P6" s="1"/>
  <c r="L6"/>
  <c r="Q12"/>
  <c r="O13"/>
  <c r="P13" s="1"/>
  <c r="Q13" s="1"/>
  <c r="L13"/>
  <c r="M13" s="1"/>
  <c r="N13" s="1"/>
  <c r="L12"/>
  <c r="M12" s="1"/>
  <c r="N12" s="1"/>
  <c r="R13" l="1"/>
  <c r="R12"/>
  <c r="H6"/>
  <c r="I6"/>
  <c r="J6"/>
  <c r="K6"/>
  <c r="Q6" l="1"/>
  <c r="M6"/>
  <c r="N6" s="1"/>
  <c r="R6" l="1"/>
  <c r="R18" s="1"/>
  <c r="L19" l="1"/>
  <c r="M38" s="1"/>
</calcChain>
</file>

<file path=xl/sharedStrings.xml><?xml version="1.0" encoding="utf-8"?>
<sst xmlns="http://schemas.openxmlformats.org/spreadsheetml/2006/main" count="79" uniqueCount="48">
  <si>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</si>
  <si>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</si>
  <si>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</si>
  <si>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</si>
  <si>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</si>
  <si>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</si>
  <si>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</si>
  <si>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</si>
  <si>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</si>
  <si>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</si>
  <si>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</si>
  <si>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</si>
  <si>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</si>
  <si>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</si>
  <si>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</si>
  <si>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</si>
  <si>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</si>
  <si>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</si>
  <si>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</si>
  <si>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</si>
  <si>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в том числе:</t>
  </si>
  <si>
    <t>х</t>
  </si>
  <si>
    <t>Исполнитель №2  (№33-01/405 от 01.06.2026)</t>
  </si>
  <si>
    <t>Исполнитель №3  (№33-01/407 от 01.06.2026)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</si>
  <si>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</si>
  <si>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</si>
  <si>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>Установка муляжей комплексов фотовидеофиксации нарушений Правил дорожного движения в Свердловской области</t>
  </si>
  <si>
    <t>Установка муляжей комплексов фотовидеофиксации нарушений Правил дорожного движения на км 168+675 автомобильной дороги общего пользования федерального значения Р-351 «-Екатеринбург-Тюмень», Свердловская область</t>
  </si>
  <si>
    <t>в том числе по видам работ:</t>
  </si>
  <si>
    <t>Установка муляжей комплексов фотовидеофиксации нарушений Правил дорожного движения на км 41+300 автомобильной дороги общего пользования федерального значения Р-351 «-Екатеринбург-Тюмень», Свердловская область</t>
  </si>
  <si>
    <t>усл.ед</t>
  </si>
  <si>
    <t xml:space="preserve">Исполнитель №1                 </t>
  </si>
  <si>
    <t>Муляж комплекса фотовидеофиксации нарушений Правил дорожного движения (2шт)</t>
  </si>
  <si>
    <t>Шкаф управления (2шт)</t>
  </si>
  <si>
    <t>Строительно-монтажные работ (комплекс 2)</t>
  </si>
  <si>
    <t>Расчет начальной (максимальной) цены контракта (далее – НМЦК)  Установка муляжей комплексов фотовидеофиксации нарушений Правил дорожного движения в Свердловской области,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</si>
  <si>
    <t xml:space="preserve">На основании письма Министерства экономического развития РФ от 11.06.2015 г. № Д28и-1628 "О разъяснениях, связанных с применением Федерального закона от 05.04.2013 г. № 44-ФЗ" и письма Минфина России от 16.06.2017 г. №  24-01-10/37713, письма Минфина России от 28.07.2020 №24-01-07/66147 заказчик вправе указать наименьшую цену, а именно, если рассчитанная начальная (максимальная) цена контракта превышает размер предусмотренных на такую закупку бюджетных средств, начальная (максимальная)цена контракта может быть снижена в соответствии с доведенным до заказчика объемом денежных средств. </t>
  </si>
  <si>
    <t>В связи с тем, что лимиты доведенных до заказчика бюджетных обязательств по объекту "Установка муляжей комплексов фотовидеофиксации нарушений Правил дорожного движения на км 168+675 автомобильной дороги общего пользования федерального значения Р-351 «-Екатеринбург-Тюмень», Свердловская область" составляют 325 310 рублей 00 копеек, расходы на выполнение работ по установке муляжей комплексов фотовидеофиксации нарушений Правил дорожного движения в Свердловской области, составляют 487 968 рублей 00 копеек, в том числе по объектам:</t>
  </si>
  <si>
    <t>№ п/п</t>
  </si>
  <si>
    <t>Ед. изм.</t>
  </si>
  <si>
    <t>Ст-ть с учетом понижающего коэффициента, рублей</t>
  </si>
  <si>
    <t>шт</t>
  </si>
  <si>
    <t>комплекс</t>
  </si>
  <si>
    <t>Муляж комплекса фотовидеофиксации нарушений Правил дорожного движения (1шт)</t>
  </si>
  <si>
    <t>Шкаф управления (1шт)</t>
  </si>
  <si>
    <t>Строительно-монтажные работ (комплекс 1)</t>
  </si>
  <si>
    <t>Расчет начальной (максимальной) цены контракта</t>
  </si>
  <si>
    <t>Приложение 1-1 к Обоснованию НМЦК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</si>
</sst>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0.000000000"/>
  </numFmts>
  <fonts count="20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1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7" fillId="0" borderId="0" xfId="0" applyFont="1" applyAlignment="1"/>
    <xf numFmtId="4" fontId="14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19" fillId="0" borderId="2" xfId="0" applyFont="1" applyFill="1" applyBorder="1" applyAlignment="1">
      <alignment horizontal="left" vertical="center" wrapText="1"/>
    </xf>
    <xf numFmtId="4" fontId="7" fillId="0" borderId="0" xfId="0" applyNumberFormat="1" applyFont="1"/>
    <xf numFmtId="166" fontId="7" fillId="0" borderId="0" xfId="0" applyNumberFormat="1" applyFont="1"/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2"/>
  <sheetViews>
    <sheetView tabSelected="1" view="pageBreakPreview" zoomScaleNormal="80" zoomScaleSheetLayoutView="100" workbookViewId="0">
      <selection activeCell="T8" sqref="T8"/>
    </sheetView>
  </sheetViews>
  <sheetFormatPr defaultRowHeight="12.75"/>
  <cols>
    <col min="1" max="1" width="3.85546875" style="2" customWidth="1"/>
    <col min="2" max="2" width="40.140625" style="2" customWidth="1"/>
    <col min="3" max="3" width="9" style="2" customWidth="1"/>
    <col min="4" max="4" width="6.85546875" style="2" customWidth="1"/>
    <col min="5" max="5" width="14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22">
      <c r="O1" s="98" t="s">
        <v>47</v>
      </c>
      <c r="P1" s="99"/>
      <c r="Q1" s="99"/>
      <c r="R1" s="99"/>
    </row>
    <row r="2" spans="1:22" ht="18.75">
      <c r="E2" s="105" t="s">
        <v>46</v>
      </c>
      <c r="F2" s="105"/>
      <c r="G2" s="105"/>
      <c r="H2" s="105"/>
      <c r="I2" s="105"/>
      <c r="J2" s="105"/>
      <c r="K2" s="105"/>
      <c r="L2" s="105"/>
      <c r="M2" s="105"/>
      <c r="N2" s="105"/>
      <c r="O2" s="95"/>
      <c r="P2" s="95"/>
      <c r="Q2" s="95"/>
      <c r="R2" s="95"/>
    </row>
    <row r="3" spans="1:22" ht="15.75">
      <c r="A3" s="96" t="str">
        <f>B6</f>
        <v>Установка муляжей комплексов фотовидеофиксации нарушений Правил дорожного движения в Свердловской области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22" ht="39" customHeight="1">
      <c r="A4" s="100" t="s">
        <v>0</v>
      </c>
      <c r="B4" s="100" t="s">
        <v>2</v>
      </c>
      <c r="C4" s="101" t="s">
        <v>1</v>
      </c>
      <c r="D4" s="101" t="s">
        <v>3</v>
      </c>
      <c r="E4" s="103" t="s">
        <v>18</v>
      </c>
      <c r="F4" s="104"/>
      <c r="G4" s="104"/>
      <c r="H4" s="103" t="s">
        <v>11</v>
      </c>
      <c r="I4" s="104"/>
      <c r="J4" s="104"/>
      <c r="K4" s="111" t="s">
        <v>16</v>
      </c>
      <c r="L4" s="115" t="s">
        <v>14</v>
      </c>
      <c r="M4" s="115"/>
      <c r="N4" s="115"/>
      <c r="O4" s="109" t="s">
        <v>13</v>
      </c>
      <c r="P4" s="109"/>
      <c r="Q4" s="109"/>
      <c r="R4" s="109"/>
    </row>
    <row r="5" spans="1:22" ht="159" customHeight="1">
      <c r="A5" s="100"/>
      <c r="B5" s="100"/>
      <c r="C5" s="102"/>
      <c r="D5" s="102"/>
      <c r="E5" s="33" t="s">
        <v>31</v>
      </c>
      <c r="F5" s="33" t="s">
        <v>22</v>
      </c>
      <c r="G5" s="33" t="s">
        <v>23</v>
      </c>
      <c r="H5" s="4" t="s">
        <v>15</v>
      </c>
      <c r="I5" s="4" t="s">
        <v>15</v>
      </c>
      <c r="J5" s="4" t="s">
        <v>15</v>
      </c>
      <c r="K5" s="112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22" s="70" customFormat="1" ht="51" customHeight="1">
      <c r="A6" s="39" t="s">
        <v>21</v>
      </c>
      <c r="B6" s="71" t="s">
        <v>26</v>
      </c>
      <c r="C6" s="66" t="s">
        <v>30</v>
      </c>
      <c r="D6" s="62">
        <v>1</v>
      </c>
      <c r="E6" s="76">
        <f>E8+E13</f>
        <v>486655.77</v>
      </c>
      <c r="F6" s="74">
        <f t="shared" ref="F6:G6" si="0">F8+F13</f>
        <v>488726.04</v>
      </c>
      <c r="G6" s="74">
        <f t="shared" si="0"/>
        <v>488540.22</v>
      </c>
      <c r="H6" s="49" t="e">
        <f>H12+#REF!</f>
        <v>#REF!</v>
      </c>
      <c r="I6" s="49" t="e">
        <f>I12+#REF!</f>
        <v>#REF!</v>
      </c>
      <c r="J6" s="49" t="e">
        <f>J12+#REF!</f>
        <v>#REF!</v>
      </c>
      <c r="K6" s="49" t="e">
        <f>K12+#REF!</f>
        <v>#REF!</v>
      </c>
      <c r="L6" s="68">
        <f>ROUND((E6+F6+G6)/3,0)</f>
        <v>487974</v>
      </c>
      <c r="M6" s="68">
        <f t="shared" ref="M6" si="1">SQRT((SUM((POWER(E6-L6,2)),(POWER(G6-L6,2)),(POWER(F6-L6,2)))/(COLUMNS(E6:G6)-1)))</f>
        <v>1145.4037678696293</v>
      </c>
      <c r="N6" s="69">
        <f t="shared" ref="N6" si="2">M6/L6*100</f>
        <v>0.23472639277289964</v>
      </c>
      <c r="O6" s="68">
        <f>ROUND(((D6/3)*(SUM(E6:G6))),0)</f>
        <v>487974</v>
      </c>
      <c r="P6" s="68">
        <f>ROUND(O6/D6,0)</f>
        <v>487974</v>
      </c>
      <c r="Q6" s="68">
        <f>ROUND(P6,2)</f>
        <v>487974</v>
      </c>
      <c r="R6" s="68">
        <f>Q6*D6/D6</f>
        <v>487974</v>
      </c>
      <c r="S6" s="72"/>
      <c r="U6" s="72"/>
      <c r="V6" s="73"/>
    </row>
    <row r="7" spans="1:22">
      <c r="A7" s="37"/>
      <c r="B7" s="44" t="s">
        <v>20</v>
      </c>
      <c r="C7" s="6"/>
      <c r="D7" s="53"/>
      <c r="E7" s="77"/>
      <c r="F7" s="75"/>
      <c r="G7" s="75"/>
      <c r="H7" s="38"/>
      <c r="I7" s="38"/>
      <c r="J7" s="38"/>
      <c r="K7" s="43"/>
      <c r="L7" s="40"/>
      <c r="M7" s="40"/>
      <c r="N7" s="41"/>
      <c r="O7" s="40"/>
      <c r="P7" s="40"/>
      <c r="Q7" s="40"/>
      <c r="R7" s="40"/>
    </row>
    <row r="8" spans="1:22" s="70" customFormat="1" ht="76.5">
      <c r="A8" s="39">
        <v>1</v>
      </c>
      <c r="B8" s="65" t="s">
        <v>27</v>
      </c>
      <c r="C8" s="66" t="s">
        <v>30</v>
      </c>
      <c r="D8" s="67">
        <v>1</v>
      </c>
      <c r="E8" s="74">
        <f>E10+E11+E12</f>
        <v>324437.18</v>
      </c>
      <c r="F8" s="74">
        <f t="shared" ref="F8:G8" si="3">F10+F11+F12</f>
        <v>325817.36</v>
      </c>
      <c r="G8" s="74">
        <f t="shared" si="3"/>
        <v>325693.48</v>
      </c>
      <c r="H8" s="61"/>
      <c r="I8" s="61"/>
      <c r="J8" s="61"/>
      <c r="K8" s="43"/>
      <c r="L8" s="68">
        <f t="shared" ref="L8" si="4">ROUND((E8+F8+G8)/3,0)</f>
        <v>325316</v>
      </c>
      <c r="M8" s="68">
        <f t="shared" ref="M8" si="5">SQRT((SUM((POWER(E8-L8,2)),(POWER(G8-L8,2)),(POWER(F8-L8,2)))/(COLUMNS(E8:G8)-1)))</f>
        <v>763.60251191309737</v>
      </c>
      <c r="N8" s="69">
        <f t="shared" ref="N8" si="6">M8/L8*100</f>
        <v>0.23472639277290308</v>
      </c>
      <c r="O8" s="68">
        <f>ROUND(((D8/3)*(SUM(E8:G8))),0)</f>
        <v>325316</v>
      </c>
      <c r="P8" s="68">
        <f>ROUNDUP(O8/D8,2)</f>
        <v>325316</v>
      </c>
      <c r="Q8" s="68">
        <f>ROUNDDOWN(P8,2)</f>
        <v>325316</v>
      </c>
      <c r="R8" s="68">
        <f t="shared" ref="R8" si="7">Q8*D8</f>
        <v>325316</v>
      </c>
    </row>
    <row r="9" spans="1:22">
      <c r="A9" s="39"/>
      <c r="B9" s="63" t="s">
        <v>28</v>
      </c>
      <c r="C9" s="51"/>
      <c r="D9" s="54"/>
      <c r="E9" s="78"/>
      <c r="F9" s="42"/>
      <c r="G9" s="42"/>
      <c r="H9" s="61"/>
      <c r="I9" s="61"/>
      <c r="J9" s="61"/>
      <c r="K9" s="43"/>
      <c r="L9" s="40"/>
      <c r="M9" s="40"/>
      <c r="N9" s="41"/>
      <c r="O9" s="40"/>
      <c r="P9" s="40"/>
      <c r="Q9" s="40"/>
      <c r="R9" s="40"/>
    </row>
    <row r="10" spans="1:22" ht="25.5">
      <c r="A10" s="39"/>
      <c r="B10" s="63" t="s">
        <v>32</v>
      </c>
      <c r="C10" s="51" t="s">
        <v>30</v>
      </c>
      <c r="D10" s="54">
        <v>1</v>
      </c>
      <c r="E10" s="78">
        <v>153147.16</v>
      </c>
      <c r="F10" s="45">
        <v>153798.66</v>
      </c>
      <c r="G10" s="45">
        <v>153740.18</v>
      </c>
      <c r="H10" s="46"/>
      <c r="I10" s="46"/>
      <c r="J10" s="46"/>
      <c r="K10" s="47"/>
      <c r="L10" s="22">
        <f t="shared" ref="L10:L11" si="8">ROUND((E10+F10+G10)/3,0)</f>
        <v>153562</v>
      </c>
      <c r="M10" s="22">
        <f t="shared" ref="M10:M11" si="9">SQRT((SUM((POWER(E10-L10,2)),(POWER(G10-L10,2)),(POWER(F10-L10,2)))/(COLUMNS(E10:G10)-1)))</f>
        <v>360.44992273545864</v>
      </c>
      <c r="N10" s="27">
        <f t="shared" ref="N10:N11" si="10">M10/L10*100</f>
        <v>0.23472598867913846</v>
      </c>
      <c r="O10" s="22">
        <f>ROUND(((D10/3)*(SUM(E10:G10))),2)</f>
        <v>153562</v>
      </c>
      <c r="P10" s="22">
        <f t="shared" ref="P10:P11" si="11">ROUNDUP(O10/D10,2)</f>
        <v>153562</v>
      </c>
      <c r="Q10" s="22">
        <f t="shared" ref="Q10:Q11" si="12">ROUNDDOWN(P10,2)</f>
        <v>153562</v>
      </c>
      <c r="R10" s="22">
        <f t="shared" ref="R10:R11" si="13">Q10*D10</f>
        <v>153562</v>
      </c>
    </row>
    <row r="11" spans="1:22">
      <c r="A11" s="39"/>
      <c r="B11" s="63" t="s">
        <v>33</v>
      </c>
      <c r="C11" s="51" t="s">
        <v>30</v>
      </c>
      <c r="D11" s="54">
        <v>1</v>
      </c>
      <c r="E11" s="78">
        <v>57737.599999999999</v>
      </c>
      <c r="F11" s="45">
        <v>57983.22</v>
      </c>
      <c r="G11" s="45">
        <v>57961.18</v>
      </c>
      <c r="H11" s="46"/>
      <c r="I11" s="46"/>
      <c r="J11" s="46"/>
      <c r="K11" s="47"/>
      <c r="L11" s="22">
        <f t="shared" si="8"/>
        <v>57894</v>
      </c>
      <c r="M11" s="22">
        <f t="shared" si="9"/>
        <v>135.89393069596724</v>
      </c>
      <c r="N11" s="27">
        <f t="shared" si="10"/>
        <v>0.23472886775135118</v>
      </c>
      <c r="O11" s="22">
        <f>ROUND(((D11/3)*(SUM(E11:G11))),2)</f>
        <v>57894</v>
      </c>
      <c r="P11" s="22">
        <f t="shared" si="11"/>
        <v>57894</v>
      </c>
      <c r="Q11" s="22">
        <f t="shared" si="12"/>
        <v>57894</v>
      </c>
      <c r="R11" s="22">
        <f t="shared" si="13"/>
        <v>57894</v>
      </c>
    </row>
    <row r="12" spans="1:22">
      <c r="A12" s="50"/>
      <c r="B12" s="63" t="s">
        <v>34</v>
      </c>
      <c r="C12" s="51" t="s">
        <v>30</v>
      </c>
      <c r="D12" s="54">
        <v>1</v>
      </c>
      <c r="E12" s="78">
        <v>113552.42</v>
      </c>
      <c r="F12" s="45">
        <v>114035.48</v>
      </c>
      <c r="G12" s="45">
        <v>113992.12</v>
      </c>
      <c r="H12" s="46"/>
      <c r="I12" s="46"/>
      <c r="J12" s="46"/>
      <c r="K12" s="47"/>
      <c r="L12" s="22">
        <f t="shared" ref="L12:L13" si="14">ROUND((E12+F12+G12)/3,0)</f>
        <v>113860</v>
      </c>
      <c r="M12" s="22">
        <f t="shared" ref="M12:M13" si="15">SQRT((SUM((POWER(E12-L12,2)),(POWER(G12-L12,2)),(POWER(F12-L12,2)))/(COLUMNS(E12:G12)-1)))</f>
        <v>267.25865860622588</v>
      </c>
      <c r="N12" s="27">
        <f t="shared" ref="N12:N13" si="16">M12/L12*100</f>
        <v>0.23472567943634803</v>
      </c>
      <c r="O12" s="22">
        <f>ROUND(((D12/3)*(SUM(E12:G12))),0)</f>
        <v>113860</v>
      </c>
      <c r="P12" s="22">
        <f>ROUNDUP(O12/D12,2)</f>
        <v>113860</v>
      </c>
      <c r="Q12" s="22">
        <f>ROUNDDOWN(P12,2)</f>
        <v>113860</v>
      </c>
      <c r="R12" s="22">
        <f t="shared" ref="R12:R13" si="17">Q12*D12</f>
        <v>113860</v>
      </c>
    </row>
    <row r="13" spans="1:22" s="70" customFormat="1" ht="76.5">
      <c r="A13" s="39">
        <v>2</v>
      </c>
      <c r="B13" s="65" t="s">
        <v>29</v>
      </c>
      <c r="C13" s="66" t="s">
        <v>30</v>
      </c>
      <c r="D13" s="67">
        <v>1</v>
      </c>
      <c r="E13" s="49">
        <f>E15+E16+E17</f>
        <v>162218.59</v>
      </c>
      <c r="F13" s="49">
        <f t="shared" ref="F13:G13" si="18">F15+F16+F17</f>
        <v>162908.68</v>
      </c>
      <c r="G13" s="49">
        <f t="shared" si="18"/>
        <v>162846.74</v>
      </c>
      <c r="H13" s="61"/>
      <c r="I13" s="61"/>
      <c r="J13" s="61"/>
      <c r="K13" s="43"/>
      <c r="L13" s="68">
        <f t="shared" si="14"/>
        <v>162658</v>
      </c>
      <c r="M13" s="68">
        <f t="shared" si="15"/>
        <v>381.80125595654869</v>
      </c>
      <c r="N13" s="69">
        <f t="shared" si="16"/>
        <v>0.23472639277290308</v>
      </c>
      <c r="O13" s="68">
        <f t="shared" ref="O13" si="19">ROUND(((D13/3)*(SUM(E13:G13))),2)</f>
        <v>162658</v>
      </c>
      <c r="P13" s="68">
        <f t="shared" ref="P13" si="20">ROUND(O13/D13,2)</f>
        <v>162658</v>
      </c>
      <c r="Q13" s="68">
        <f>ROUNDDOWN(P13,2)</f>
        <v>162658</v>
      </c>
      <c r="R13" s="68">
        <f t="shared" si="17"/>
        <v>162658</v>
      </c>
    </row>
    <row r="14" spans="1:22">
      <c r="A14" s="50"/>
      <c r="B14" s="63" t="s">
        <v>28</v>
      </c>
      <c r="C14" s="51"/>
      <c r="D14" s="54"/>
      <c r="E14" s="52"/>
      <c r="F14" s="45"/>
      <c r="G14" s="45"/>
      <c r="H14" s="46"/>
      <c r="I14" s="46"/>
      <c r="J14" s="46"/>
      <c r="K14" s="47"/>
      <c r="L14" s="22"/>
      <c r="M14" s="22"/>
      <c r="N14" s="27"/>
      <c r="O14" s="22"/>
      <c r="P14" s="22"/>
      <c r="Q14" s="22"/>
      <c r="R14" s="22"/>
    </row>
    <row r="15" spans="1:22" ht="25.5">
      <c r="A15" s="50"/>
      <c r="B15" s="63" t="s">
        <v>43</v>
      </c>
      <c r="C15" s="51" t="s">
        <v>30</v>
      </c>
      <c r="D15" s="54">
        <v>1</v>
      </c>
      <c r="E15" s="52">
        <v>76573.58</v>
      </c>
      <c r="F15" s="45">
        <v>76899.33</v>
      </c>
      <c r="G15" s="45">
        <v>76870.09</v>
      </c>
      <c r="H15" s="46"/>
      <c r="I15" s="46"/>
      <c r="J15" s="46"/>
      <c r="K15" s="47"/>
      <c r="L15" s="22">
        <f t="shared" ref="L15:L17" si="21">ROUND((E15+F15+G15)/3,0)</f>
        <v>76781</v>
      </c>
      <c r="M15" s="22">
        <f t="shared" ref="M15:M17" si="22">SQRT((SUM((POWER(E15-L15,2)),(POWER(G15-L15,2)),(POWER(F15-L15,2)))/(COLUMNS(E15:G15)-1)))</f>
        <v>180.22496136772932</v>
      </c>
      <c r="N15" s="27">
        <f t="shared" ref="N15:N17" si="23">M15/L15*100</f>
        <v>0.23472598867913846</v>
      </c>
      <c r="O15" s="22">
        <f t="shared" ref="O15:O17" si="24">ROUND(((D15/3)*(SUM(E15:G15))),2)+0.01</f>
        <v>76781.009999999995</v>
      </c>
      <c r="P15" s="22">
        <f t="shared" ref="P15:P17" si="25">ROUNDUP(O15/D15,2)</f>
        <v>76781.009999999995</v>
      </c>
      <c r="Q15" s="22">
        <f t="shared" ref="Q15:Q17" si="26">ROUNDDOWN(P15,2)</f>
        <v>76781.009999999995</v>
      </c>
      <c r="R15" s="22">
        <f t="shared" ref="R15:R17" si="27">Q15*D15</f>
        <v>76781.009999999995</v>
      </c>
    </row>
    <row r="16" spans="1:22" ht="11.25" customHeight="1">
      <c r="A16" s="50"/>
      <c r="B16" s="63" t="s">
        <v>44</v>
      </c>
      <c r="C16" s="51" t="s">
        <v>30</v>
      </c>
      <c r="D16" s="54">
        <v>1</v>
      </c>
      <c r="E16" s="52">
        <v>28868.799999999999</v>
      </c>
      <c r="F16" s="45">
        <v>28991.61</v>
      </c>
      <c r="G16" s="45">
        <v>28980.59</v>
      </c>
      <c r="H16" s="46"/>
      <c r="I16" s="46"/>
      <c r="J16" s="46"/>
      <c r="K16" s="47"/>
      <c r="L16" s="22">
        <f t="shared" si="21"/>
        <v>28947</v>
      </c>
      <c r="M16" s="22">
        <f t="shared" si="22"/>
        <v>67.946965347983621</v>
      </c>
      <c r="N16" s="27">
        <f t="shared" si="23"/>
        <v>0.23472886775135118</v>
      </c>
      <c r="O16" s="22">
        <f t="shared" si="24"/>
        <v>28947.01</v>
      </c>
      <c r="P16" s="22">
        <f t="shared" si="25"/>
        <v>28947.01</v>
      </c>
      <c r="Q16" s="22">
        <f t="shared" si="26"/>
        <v>28947.01</v>
      </c>
      <c r="R16" s="22">
        <f t="shared" si="27"/>
        <v>28947.01</v>
      </c>
    </row>
    <row r="17" spans="1:20" ht="11.25" customHeight="1">
      <c r="A17" s="6"/>
      <c r="B17" s="63" t="s">
        <v>45</v>
      </c>
      <c r="C17" s="6" t="s">
        <v>30</v>
      </c>
      <c r="D17" s="54">
        <v>1</v>
      </c>
      <c r="E17" s="22">
        <v>56776.21</v>
      </c>
      <c r="F17" s="45">
        <v>57017.74</v>
      </c>
      <c r="G17" s="45">
        <v>56996.06</v>
      </c>
      <c r="H17" s="46"/>
      <c r="I17" s="46"/>
      <c r="J17" s="46"/>
      <c r="K17" s="47"/>
      <c r="L17" s="22">
        <f t="shared" si="21"/>
        <v>56930</v>
      </c>
      <c r="M17" s="22">
        <f t="shared" si="22"/>
        <v>133.62932930311294</v>
      </c>
      <c r="N17" s="27">
        <f t="shared" si="23"/>
        <v>0.23472567943634803</v>
      </c>
      <c r="O17" s="22">
        <f t="shared" si="24"/>
        <v>56930.01</v>
      </c>
      <c r="P17" s="22">
        <f t="shared" si="25"/>
        <v>56930.01</v>
      </c>
      <c r="Q17" s="22">
        <f t="shared" si="26"/>
        <v>56930.01</v>
      </c>
      <c r="R17" s="22">
        <f t="shared" si="27"/>
        <v>56930.01</v>
      </c>
    </row>
    <row r="18" spans="1:20" s="1" customFormat="1" ht="15" customHeight="1">
      <c r="A18" s="29"/>
      <c r="B18" s="64"/>
      <c r="C18" s="30"/>
      <c r="D18" s="56"/>
      <c r="E18" s="18"/>
      <c r="F18" s="18"/>
      <c r="G18" s="18"/>
      <c r="H18" s="18"/>
      <c r="I18" s="18"/>
      <c r="J18" s="18"/>
      <c r="K18" s="18"/>
      <c r="L18" s="19"/>
      <c r="M18" s="31"/>
      <c r="N18" s="31"/>
      <c r="O18" s="113" t="s">
        <v>19</v>
      </c>
      <c r="P18" s="113"/>
      <c r="Q18" s="114"/>
      <c r="R18" s="32">
        <f>R6</f>
        <v>487974</v>
      </c>
      <c r="S18" s="34"/>
    </row>
    <row r="19" spans="1:20" s="9" customFormat="1" ht="19.5" customHeight="1">
      <c r="A19" s="110" t="s">
        <v>25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7"/>
      <c r="L19" s="28">
        <f>R18</f>
        <v>487974</v>
      </c>
      <c r="M19" s="21" t="s">
        <v>9</v>
      </c>
      <c r="N19" s="23"/>
      <c r="O19" s="21"/>
      <c r="P19" s="21"/>
      <c r="Q19" s="21"/>
      <c r="R19" s="20"/>
    </row>
    <row r="20" spans="1:20" ht="98.25" customHeight="1">
      <c r="A20" s="97" t="s">
        <v>35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26"/>
      <c r="T20" s="26"/>
    </row>
    <row r="21" spans="1:20" ht="72.75" customHeight="1">
      <c r="A21" s="116" t="s">
        <v>36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26"/>
      <c r="T21" s="26"/>
    </row>
    <row r="22" spans="1:20" ht="53.25" customHeight="1">
      <c r="A22" s="116" t="s">
        <v>37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26"/>
      <c r="T22" s="26"/>
    </row>
    <row r="23" spans="1:20" ht="29.2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26"/>
      <c r="T23" s="26"/>
    </row>
    <row r="24" spans="1:20" ht="33.75" customHeight="1">
      <c r="A24" s="81" t="s">
        <v>38</v>
      </c>
      <c r="B24" s="81" t="str">
        <f>B14</f>
        <v>в том числе по видам работ:</v>
      </c>
      <c r="C24" s="81" t="s">
        <v>39</v>
      </c>
      <c r="D24" s="82" t="s">
        <v>3</v>
      </c>
      <c r="E24" s="117" t="s">
        <v>40</v>
      </c>
      <c r="F24" s="117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26"/>
      <c r="T24" s="26"/>
    </row>
    <row r="25" spans="1:20" ht="28.5" customHeight="1">
      <c r="A25" s="83"/>
      <c r="B25" s="71" t="s">
        <v>26</v>
      </c>
      <c r="C25" s="80" t="s">
        <v>30</v>
      </c>
      <c r="D25" s="67">
        <v>1</v>
      </c>
      <c r="E25" s="88">
        <f>E27+E32</f>
        <v>487968</v>
      </c>
      <c r="F25" s="8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26">
        <f>325310/325316.02</f>
        <v>0.99998149491685029</v>
      </c>
      <c r="T25" s="26"/>
    </row>
    <row r="26" spans="1:20" ht="15.75">
      <c r="A26" s="83"/>
      <c r="B26" s="48" t="s">
        <v>20</v>
      </c>
      <c r="C26" s="83"/>
      <c r="D26" s="83"/>
      <c r="E26" s="86"/>
      <c r="F26" s="87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26"/>
      <c r="T26" s="26"/>
    </row>
    <row r="27" spans="1:20" ht="84" customHeight="1">
      <c r="A27" s="83"/>
      <c r="B27" s="65" t="s">
        <v>27</v>
      </c>
      <c r="C27" s="80" t="s">
        <v>30</v>
      </c>
      <c r="D27" s="67">
        <v>1</v>
      </c>
      <c r="E27" s="88">
        <f>E29+E30+E31</f>
        <v>325310</v>
      </c>
      <c r="F27" s="90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26"/>
      <c r="T27" s="26"/>
    </row>
    <row r="28" spans="1:20" ht="28.5" customHeight="1">
      <c r="A28" s="83"/>
      <c r="B28" s="63" t="s">
        <v>28</v>
      </c>
      <c r="C28" s="83"/>
      <c r="D28" s="83"/>
      <c r="E28" s="84"/>
      <c r="F28" s="85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26"/>
      <c r="T28" s="26"/>
    </row>
    <row r="29" spans="1:20" ht="28.5" customHeight="1">
      <c r="A29" s="83"/>
      <c r="B29" s="63" t="s">
        <v>32</v>
      </c>
      <c r="C29" s="83" t="s">
        <v>41</v>
      </c>
      <c r="D29" s="6">
        <v>2</v>
      </c>
      <c r="E29" s="84">
        <v>153560</v>
      </c>
      <c r="F29" s="85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26"/>
      <c r="T29" s="26"/>
    </row>
    <row r="30" spans="1:20" ht="28.5" customHeight="1">
      <c r="A30" s="83"/>
      <c r="B30" s="63" t="s">
        <v>33</v>
      </c>
      <c r="C30" s="83" t="s">
        <v>41</v>
      </c>
      <c r="D30" s="6">
        <v>2</v>
      </c>
      <c r="E30" s="84">
        <v>57893</v>
      </c>
      <c r="F30" s="85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26"/>
      <c r="T30" s="26"/>
    </row>
    <row r="31" spans="1:20" ht="24.75" customHeight="1">
      <c r="A31" s="83"/>
      <c r="B31" s="63" t="s">
        <v>34</v>
      </c>
      <c r="C31" s="83" t="s">
        <v>42</v>
      </c>
      <c r="D31" s="6">
        <v>2</v>
      </c>
      <c r="E31" s="84">
        <v>113857</v>
      </c>
      <c r="F31" s="85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26"/>
      <c r="T31" s="26"/>
    </row>
    <row r="32" spans="1:20" ht="82.5" customHeight="1">
      <c r="A32" s="83"/>
      <c r="B32" s="65" t="s">
        <v>29</v>
      </c>
      <c r="C32" s="80" t="s">
        <v>30</v>
      </c>
      <c r="D32" s="67">
        <v>1</v>
      </c>
      <c r="E32" s="88">
        <f>E34+E35+E36</f>
        <v>162658</v>
      </c>
      <c r="F32" s="90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26"/>
      <c r="T32" s="26"/>
    </row>
    <row r="33" spans="1:19" s="10" customFormat="1" ht="15.75">
      <c r="A33" s="80"/>
      <c r="B33" s="63" t="s">
        <v>28</v>
      </c>
      <c r="C33" s="6"/>
      <c r="D33" s="6"/>
      <c r="E33" s="91"/>
      <c r="F33" s="92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9" s="10" customFormat="1" ht="25.5">
      <c r="A34" s="6"/>
      <c r="B34" s="63" t="s">
        <v>43</v>
      </c>
      <c r="C34" s="83" t="s">
        <v>41</v>
      </c>
      <c r="D34" s="54">
        <v>1</v>
      </c>
      <c r="E34" s="91">
        <v>76781</v>
      </c>
      <c r="F34" s="92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9" s="10" customFormat="1" ht="15.75" customHeight="1">
      <c r="A35" s="6"/>
      <c r="B35" s="63" t="s">
        <v>44</v>
      </c>
      <c r="C35" s="83" t="s">
        <v>41</v>
      </c>
      <c r="D35" s="54">
        <v>1</v>
      </c>
      <c r="E35" s="91">
        <v>28947</v>
      </c>
      <c r="F35" s="9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26"/>
    </row>
    <row r="36" spans="1:19" s="10" customFormat="1" ht="15.75" customHeight="1">
      <c r="A36" s="6"/>
      <c r="B36" s="63" t="s">
        <v>45</v>
      </c>
      <c r="C36" s="83" t="s">
        <v>42</v>
      </c>
      <c r="D36" s="54">
        <v>1</v>
      </c>
      <c r="E36" s="93">
        <v>56930</v>
      </c>
      <c r="F36" s="9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26"/>
    </row>
    <row r="37" spans="1:19" s="60" customFormat="1" ht="48.75" customHeight="1">
      <c r="A37" s="57" t="s">
        <v>24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9"/>
    </row>
    <row r="38" spans="1:19" s="10" customFormat="1" ht="15.75">
      <c r="A38" s="24"/>
      <c r="B38" s="24"/>
      <c r="C38" s="24"/>
      <c r="D38" s="13"/>
      <c r="E38" s="14"/>
      <c r="F38" s="15"/>
      <c r="G38" s="15"/>
      <c r="H38" s="25"/>
      <c r="I38" s="25"/>
      <c r="J38" s="25"/>
      <c r="K38" s="25"/>
      <c r="M38" s="36">
        <f>L19-M37</f>
        <v>487974</v>
      </c>
    </row>
    <row r="39" spans="1:19" s="10" customFormat="1" ht="15.75">
      <c r="A39" s="106" t="s">
        <v>17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</row>
    <row r="40" spans="1:19" s="10" customFormat="1" ht="11.25" customHeight="1">
      <c r="A40" s="12"/>
      <c r="B40" s="12"/>
      <c r="C40" s="12"/>
      <c r="D40" s="13"/>
      <c r="E40" s="14"/>
      <c r="F40" s="15"/>
      <c r="G40" s="15"/>
      <c r="H40" s="16"/>
      <c r="I40" s="16"/>
      <c r="J40" s="16"/>
    </row>
    <row r="41" spans="1:19" ht="19.5" customHeight="1">
      <c r="A41" s="106"/>
      <c r="B41" s="106"/>
      <c r="C41" s="11"/>
      <c r="D41" s="11"/>
      <c r="E41" s="11"/>
      <c r="F41" s="11"/>
      <c r="G41" s="11"/>
      <c r="H41" s="11"/>
      <c r="I41" s="11"/>
      <c r="J41" s="11"/>
    </row>
    <row r="42" spans="1:19" s="10" customFormat="1" ht="15.75">
      <c r="A42" s="107"/>
      <c r="B42" s="107"/>
      <c r="C42" s="107"/>
      <c r="D42" s="13"/>
      <c r="E42" s="14"/>
      <c r="F42" s="15"/>
      <c r="G42" s="15"/>
      <c r="H42" s="108"/>
      <c r="I42" s="108"/>
      <c r="J42" s="108"/>
    </row>
  </sheetData>
  <mergeCells count="35">
    <mergeCell ref="A41:B41"/>
    <mergeCell ref="A42:C42"/>
    <mergeCell ref="H42:J42"/>
    <mergeCell ref="O4:R4"/>
    <mergeCell ref="A19:J19"/>
    <mergeCell ref="H4:J4"/>
    <mergeCell ref="K4:K5"/>
    <mergeCell ref="O18:Q18"/>
    <mergeCell ref="A39:M39"/>
    <mergeCell ref="L4:N4"/>
    <mergeCell ref="A21:R21"/>
    <mergeCell ref="A22:R22"/>
    <mergeCell ref="E24:F24"/>
    <mergeCell ref="E27:F27"/>
    <mergeCell ref="E29:F29"/>
    <mergeCell ref="E30:F30"/>
    <mergeCell ref="O1:R1"/>
    <mergeCell ref="A4:A5"/>
    <mergeCell ref="B4:B5"/>
    <mergeCell ref="C4:C5"/>
    <mergeCell ref="D4:D5"/>
    <mergeCell ref="E4:G4"/>
    <mergeCell ref="E2:N2"/>
    <mergeCell ref="E34:F34"/>
    <mergeCell ref="E35:F35"/>
    <mergeCell ref="E36:F36"/>
    <mergeCell ref="E33:F33"/>
    <mergeCell ref="O2:R2"/>
    <mergeCell ref="A3:R3"/>
    <mergeCell ref="A20:R20"/>
    <mergeCell ref="E28:F28"/>
    <mergeCell ref="E26:F26"/>
    <mergeCell ref="E25:F25"/>
    <mergeCell ref="E31:F31"/>
    <mergeCell ref="E32:F32"/>
  </mergeCells>
  <pageMargins left="0.39370078740157483" right="0.39370078740157483" top="0.39370078740157483" bottom="0.39370078740157483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byzova</cp:lastModifiedBy>
  <cp:lastPrinted>2026-06-29T06:09:59Z</cp:lastPrinted>
  <dcterms:created xsi:type="dcterms:W3CDTF">2014-01-15T18:15:09Z</dcterms:created>
  <dcterms:modified xsi:type="dcterms:W3CDTF">2026-07-01T12:42:47Z</dcterms:modified>
</cp:coreProperties>
</file>